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O39"/>
  <c r="E39"/>
  <c r="R12"/>
  <c r="N12"/>
  <c r="N39" s="1"/>
  <c r="E12"/>
  <c r="O12"/>
  <c r="P12"/>
  <c r="P39" s="1"/>
  <c r="H12"/>
  <c r="D12"/>
  <c r="D39" s="1"/>
  <c r="F12"/>
  <c r="F39" s="1"/>
  <c r="H17"/>
  <c r="I16" s="1"/>
  <c r="S16" s="1"/>
  <c r="H37"/>
  <c r="I36" s="1"/>
  <c r="S36" s="1"/>
  <c r="H32"/>
  <c r="I31" s="1"/>
  <c r="S31" s="1"/>
  <c r="H22"/>
  <c r="I21" s="1"/>
  <c r="S21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<sst xmlns="http://schemas.openxmlformats.org/spreadsheetml/2006/main" count="114" uniqueCount="72">
  <si>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</si>
  <si>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</si>
  <si>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</si>
  <si>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MS Brno</t>
  </si>
  <si>
    <t>Datum:  </t>
  </si>
  <si>
    <t>10.2.2024</t>
  </si>
  <si>
    <t>Domácí</t>
  </si>
  <si>
    <t>KK Moravská Slávia Brno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</si>
  <si>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</si>
  <si>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</si>
  <si>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</si>
  <si>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</si>
  <si>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</si>
  <si>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</si>
  <si>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</si>
  <si>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</si>
  <si>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</si>
  <si>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</si>
  <si>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</si>
  <si>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</si>
  <si>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</si>
  <si>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Novák</t>
  </si>
  <si>
    <t>Flek</t>
  </si>
  <si>
    <t>Stanislav</t>
  </si>
  <si>
    <t>Jakub</t>
  </si>
  <si>
    <t>Košťál</t>
  </si>
  <si>
    <t>Pen</t>
  </si>
  <si>
    <t>Pavel</t>
  </si>
  <si>
    <t>Boštjan</t>
  </si>
  <si>
    <t>Šenkýř</t>
  </si>
  <si>
    <t>Radek</t>
  </si>
  <si>
    <t>Roman</t>
  </si>
  <si>
    <t>Hanuš</t>
  </si>
  <si>
    <t>Sehnal</t>
  </si>
  <si>
    <t>Jiří</t>
  </si>
  <si>
    <t>Petr</t>
  </si>
  <si>
    <t>Antoš</t>
  </si>
  <si>
    <t>Lukáč</t>
  </si>
  <si>
    <t>Otakar</t>
  </si>
  <si>
    <t>Klika</t>
  </si>
  <si>
    <t>Havíř</t>
  </si>
  <si>
    <t>Milan</t>
  </si>
  <si>
    <t>Celkový výkon družstva  </t>
  </si>
  <si>
    <t>Vedoucí družstva         Jméno:</t>
  </si>
  <si>
    <t>Milan Klika</t>
  </si>
  <si>
    <t>Bodový zisk</t>
  </si>
  <si>
    <t>Petr Havíř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</si>
  <si>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</si>
  <si>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</si>
  <si>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</si>
  <si>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</si>
  <si>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</si>
  <si>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</si>
  <si>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</si>
  <si>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</si>
  <si>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</si>
  <si>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</si>
  <si>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</si>
  <si>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</si>
  <si>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</si>
  <si>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</si>
  <si>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</si>
  <si>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</si>
  <si>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</si>
  <si>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</si>
  <si>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</si>
  <si>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</si>
  <si>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</si>
  <si>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</si>
  <si>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</si>
  <si>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</si>
  <si>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10.2.2024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</si>
</sst>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62</v>
      </c>
      <c r="F8" s="12">
        <v>2</v>
      </c>
      <c r="G8" s="13">
        <f>IF(AND(ISBLANK(D8),ISBLANK(E8)),"",D8+E8)</f>
        <v>151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108</v>
      </c>
      <c r="O8" s="12">
        <v>72</v>
      </c>
      <c r="P8" s="12">
        <v>1</v>
      </c>
      <c r="Q8" s="13">
        <f>IF(AND(ISBLANK(N8),ISBLANK(O8)),"",N8+O8)</f>
        <v>180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45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63</v>
      </c>
      <c r="P9" s="18">
        <v>0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50</v>
      </c>
      <c r="F10" s="18">
        <v>0</v>
      </c>
      <c r="G10" s="19">
        <f>IF(AND(ISBLANK(D10),ISBLANK(E10)),"",D10+E10)</f>
        <v>147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60</v>
      </c>
      <c r="P10" s="18">
        <v>0</v>
      </c>
      <c r="Q10" s="19">
        <f>IF(AND(ISBLANK(N10),ISBLANK(O10)),"",N10+O10)</f>
        <v>161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36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61</v>
      </c>
      <c r="P11" s="23">
        <v>1</v>
      </c>
      <c r="Q11" s="24">
        <f>IF(AND(ISBLANK(N11),ISBLANK(O11)),"",N11+O11)</f>
        <v>156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20071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193</v>
      </c>
      <c r="F12" s="28">
        <f>IF(ISNUMBER($G12),SUM(F8:F11),"")</f>
        <v>3</v>
      </c>
      <c r="G12" s="29">
        <f>IF(SUM($G8:$G11)+SUM($Q8:$Q11)&gt;0,SUM(G8:G11),"")</f>
        <v>573</v>
      </c>
      <c r="H12" s="27">
        <f>IF(ISNUMBER($G12),SUM(H8:H11),"")</f>
        <v>0</v>
      </c>
      <c r="I12" s="99"/>
      <c r="K12" s="96">
        <v>19643</v>
      </c>
      <c r="L12" s="97"/>
      <c r="M12" s="26" t="s">
        <v>18</v>
      </c>
      <c r="N12" s="27">
        <f>IF(ISNUMBER($G12),SUM(N8:N11),"")</f>
        <v>396</v>
      </c>
      <c r="O12" s="28">
        <f>IF(ISNUMBER($G12),SUM(O8:O11),"")</f>
        <v>256</v>
      </c>
      <c r="P12" s="28">
        <f>IF(ISNUMBER($G12),SUM(P8:P11),"")</f>
        <v>2</v>
      </c>
      <c r="Q12" s="29">
        <f>IF(SUM($G8:$G11)+SUM($Q8:$Q11)&gt;0,SUM(Q8:Q11),"")</f>
        <v>652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68</v>
      </c>
      <c r="F13" s="12">
        <v>0</v>
      </c>
      <c r="G13" s="13">
        <f>IF(AND(ISBLANK(D13),ISBLANK(E13)),"",D13+E13)</f>
        <v>167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100</v>
      </c>
      <c r="O13" s="12">
        <v>54</v>
      </c>
      <c r="P13" s="12">
        <v>0</v>
      </c>
      <c r="Q13" s="13">
        <f>IF(AND(ISBLANK(N13),ISBLANK(O13)),"",N13+O13)</f>
        <v>154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52</v>
      </c>
      <c r="F14" s="18">
        <v>1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77</v>
      </c>
      <c r="O14" s="18">
        <v>44</v>
      </c>
      <c r="P14" s="18">
        <v>0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35</v>
      </c>
      <c r="F15" s="18">
        <v>0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32</v>
      </c>
      <c r="P15" s="18">
        <v>2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54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62</v>
      </c>
      <c r="P16" s="23">
        <v>0</v>
      </c>
      <c r="Q16" s="24">
        <f>IF(AND(ISBLANK(N16),ISBLANK(O16)),"",N16+O16)</f>
        <v>158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393</v>
      </c>
      <c r="E17" s="28">
        <f>IF(ISNUMBER($G17),SUM(E13:E16),"")</f>
        <v>209</v>
      </c>
      <c r="F17" s="28">
        <f>IF(ISNUMBER($G17),SUM(F13:F16),"")</f>
        <v>1</v>
      </c>
      <c r="G17" s="29">
        <f>IF(SUM($G13:$G16)+SUM($Q13:$Q16)&gt;0,SUM(G13:G16),"")</f>
        <v>602</v>
      </c>
      <c r="H17" s="27">
        <f>IF(ISNUMBER($G17),SUM(H13:H16),"")</f>
        <v>3</v>
      </c>
      <c r="I17" s="99"/>
      <c r="K17" s="96">
        <v>25503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192</v>
      </c>
      <c r="P17" s="28">
        <f>IF(ISNUMBER($G17),SUM(P13:P16),"")</f>
        <v>2</v>
      </c>
      <c r="Q17" s="29">
        <f>IF(SUM($G13:$G16)+SUM($Q13:$Q16)&gt;0,SUM(Q13:Q16),"")</f>
        <v>562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59</v>
      </c>
      <c r="F18" s="12">
        <v>0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98</v>
      </c>
      <c r="O18" s="12">
        <v>35</v>
      </c>
      <c r="P18" s="12">
        <v>2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34</v>
      </c>
      <c r="F19" s="18">
        <v>2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41</v>
      </c>
      <c r="P19" s="18">
        <v>1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52</v>
      </c>
      <c r="F20" s="18">
        <v>0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31</v>
      </c>
      <c r="P20" s="18">
        <v>1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34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36</v>
      </c>
      <c r="P21" s="23">
        <v>3</v>
      </c>
      <c r="Q21" s="24">
        <f>IF(AND(ISBLANK(N21),ISBLANK(O21)),"",N21+O21)</f>
        <v>138</v>
      </c>
      <c r="R21" s="25">
        <f>IF(ISNUMBER($H21),1-$H21,"")</f>
        <v>0.5</v>
      </c>
      <c r="S21" s="98">
        <f>IF(ISNUMBER($I21),1-$I21,"")</f>
        <v>0</v>
      </c>
    </row>
    <row r="22" spans="1:19" ht="15.9" customHeight="1">
      <c r="A22" s="96">
        <v>19877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179</v>
      </c>
      <c r="F22" s="28">
        <f>IF(ISNUMBER($G22),SUM(F18:F21),"")</f>
        <v>2</v>
      </c>
      <c r="G22" s="29">
        <f>IF(SUM($G18:$G21)+SUM($Q18:$Q21)&gt;0,SUM(G18:G21),"")</f>
        <v>559</v>
      </c>
      <c r="H22" s="27">
        <f>IF(ISNUMBER($G22),SUM(H18:H21),"")</f>
        <v>2.5</v>
      </c>
      <c r="I22" s="99"/>
      <c r="K22" s="96">
        <v>6326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143</v>
      </c>
      <c r="P22" s="28">
        <f>IF(ISNUMBER($G22),SUM(P18:P21),"")</f>
        <v>7</v>
      </c>
      <c r="Q22" s="29">
        <f>IF(SUM($G18:$G21)+SUM($Q18:$Q21)&gt;0,SUM(Q18:Q21),"")</f>
        <v>530</v>
      </c>
      <c r="R22" s="27">
        <f>IF(ISNUMBER($G22),SUM(R18:R21),"")</f>
        <v>1.5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44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87</v>
      </c>
      <c r="O23" s="12">
        <v>52</v>
      </c>
      <c r="P23" s="12">
        <v>0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35</v>
      </c>
      <c r="F24" s="18">
        <v>2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52</v>
      </c>
      <c r="P24" s="18">
        <v>0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83</v>
      </c>
      <c r="E25" s="18">
        <v>36</v>
      </c>
      <c r="F25" s="18">
        <v>1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35</v>
      </c>
      <c r="P25" s="18">
        <v>1</v>
      </c>
      <c r="Q25" s="19">
        <f>IF(AND(ISBLANK(N25),ISBLANK(O25)),"",N25+O25)</f>
        <v>125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38</v>
      </c>
      <c r="F26" s="23">
        <v>2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45</v>
      </c>
      <c r="P26" s="23">
        <v>0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23834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153</v>
      </c>
      <c r="F27" s="28">
        <f>IF(ISNUMBER($G27),SUM(F23:F26),"")</f>
        <v>6</v>
      </c>
      <c r="G27" s="29">
        <f>IF(SUM($G23:$G26)+SUM($Q23:$Q26)&gt;0,SUM(G23:G26),"")</f>
        <v>514</v>
      </c>
      <c r="H27" s="27">
        <f>IF(ISNUMBER($G27),SUM(H23:H26),"")</f>
        <v>0</v>
      </c>
      <c r="I27" s="99"/>
      <c r="K27" s="96">
        <v>21035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184</v>
      </c>
      <c r="P27" s="28">
        <f>IF(ISNUMBER($G27),SUM(P23:P26),"")</f>
        <v>1</v>
      </c>
      <c r="Q27" s="29">
        <f>IF(SUM($G23:$G26)+SUM($Q23:$Q26)&gt;0,SUM(Q23:Q26),"")</f>
        <v>557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99</v>
      </c>
      <c r="E28" s="12">
        <v>30</v>
      </c>
      <c r="F28" s="12">
        <v>3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79</v>
      </c>
      <c r="O28" s="12">
        <v>53</v>
      </c>
      <c r="P28" s="12">
        <v>1</v>
      </c>
      <c r="Q28" s="13">
        <f>IF(AND(ISBLANK(N28),ISBLANK(O28)),"",N28+O28)</f>
        <v>132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61</v>
      </c>
      <c r="F29" s="18">
        <v>1</v>
      </c>
      <c r="G29" s="19">
        <f>IF(AND(ISBLANK(D29),ISBLANK(E29)),"",D29+E29)</f>
        <v>166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4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90</v>
      </c>
      <c r="E30" s="18">
        <v>54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110</v>
      </c>
      <c r="O30" s="18">
        <v>45</v>
      </c>
      <c r="P30" s="18">
        <v>1</v>
      </c>
      <c r="Q30" s="19">
        <f>IF(AND(ISBLANK(N30),ISBLANK(O30)),"",N30+O30)</f>
        <v>155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44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33</v>
      </c>
      <c r="P31" s="23">
        <v>3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189</v>
      </c>
      <c r="F32" s="28">
        <f>IF(ISNUMBER($G32),SUM(F28:F31),"")</f>
        <v>5</v>
      </c>
      <c r="G32" s="29">
        <f>IF(SUM($G28:$G31)+SUM($Q28:$Q31)&gt;0,SUM(G28:G31),"")</f>
        <v>576</v>
      </c>
      <c r="H32" s="27">
        <f>IF(ISNUMBER($G32),SUM(H28:H31),"")</f>
        <v>2</v>
      </c>
      <c r="I32" s="99"/>
      <c r="K32" s="96">
        <v>19641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167</v>
      </c>
      <c r="P32" s="28">
        <f>IF(ISNUMBER($G32),SUM(P28:P31),"")</f>
        <v>9</v>
      </c>
      <c r="Q32" s="29">
        <f>IF(SUM($G28:$G31)+SUM($Q28:$Q31)&gt;0,SUM(Q28:Q31),"")</f>
        <v>533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42</v>
      </c>
      <c r="F33" s="12">
        <v>1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94</v>
      </c>
      <c r="O33" s="12">
        <v>51</v>
      </c>
      <c r="P33" s="12">
        <v>0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107</v>
      </c>
      <c r="E34" s="18">
        <v>61</v>
      </c>
      <c r="F34" s="18">
        <v>1</v>
      </c>
      <c r="G34" s="19">
        <f>IF(AND(ISBLANK(D34),ISBLANK(E34)),"",D34+E34)</f>
        <v>168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44</v>
      </c>
      <c r="P34" s="18">
        <v>2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100</v>
      </c>
      <c r="E35" s="18">
        <v>60</v>
      </c>
      <c r="F35" s="18">
        <v>1</v>
      </c>
      <c r="G35" s="19">
        <f>IF(AND(ISBLANK(D35),ISBLANK(E35)),"",D35+E35)</f>
        <v>160</v>
      </c>
      <c r="H35" s="20">
        <f>IF(OR(ISNUMBER($G35),ISNUMBER($Q35)),(SIGN(N($G35)-N($Q35))+1)/2,"")</f>
        <v>1</v>
      </c>
      <c r="I35" s="15"/>
      <c r="K35" s="92" t="s">
        <v>35</v>
      </c>
      <c r="L35" s="93"/>
      <c r="M35" s="16">
        <v>3</v>
      </c>
      <c r="N35" s="17">
        <v>107</v>
      </c>
      <c r="O35" s="18">
        <v>36</v>
      </c>
      <c r="P35" s="18">
        <v>3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35</v>
      </c>
      <c r="F36" s="23">
        <v>1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45</v>
      </c>
      <c r="P36" s="23">
        <v>0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198</v>
      </c>
      <c r="F37" s="28">
        <f>IF(ISNUMBER($G37),SUM(F33:F36),"")</f>
        <v>4</v>
      </c>
      <c r="G37" s="29">
        <f>IF(SUM($G33:$G36)+SUM($Q33:$Q36)&gt;0,SUM(G33:G36),"")</f>
        <v>577</v>
      </c>
      <c r="H37" s="27">
        <f>IF(ISNUMBER($G37),SUM(H33:H36),"")</f>
        <v>2</v>
      </c>
      <c r="I37" s="99"/>
      <c r="K37" s="96">
        <v>9247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176</v>
      </c>
      <c r="P37" s="28">
        <f>IF(ISNUMBER($G37),SUM(P33:P36),"")</f>
        <v>5</v>
      </c>
      <c r="Q37" s="29">
        <f>IF(SUM($G33:$G36)+SUM($Q33:$Q36)&gt;0,SUM(Q33:Q36),"")</f>
        <v>571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2280</v>
      </c>
      <c r="E39" s="34">
        <f>IF(ISNUMBER($G39),SUM(E12,E17,E22,E27,E32,E37),"")</f>
        <v>1121</v>
      </c>
      <c r="F39" s="34">
        <f>IF(ISNUMBER($G39),SUM(F12,F17,F22,F27,F32,F37),"")</f>
        <v>21</v>
      </c>
      <c r="G39" s="35">
        <f>IF(SUM($G$8:$G$37)+SUM($Q$8:$Q$37)&gt;0,SUM(G12,G17,G22,G27,G32,G37),"")</f>
        <v>3401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2287</v>
      </c>
      <c r="O39" s="34">
        <f>IF(ISNUMBER($G39),SUM(O12,O17,O22,O27,O32,O37),"")</f>
        <v>1118</v>
      </c>
      <c r="P39" s="34">
        <f>IF(ISNUMBER($G39),SUM(P12,P17,P22,P27,P32,P37),"")</f>
        <v>26</v>
      </c>
      <c r="Q39" s="35">
        <f>IF(SUM($G$8:$G$37)+SUM($Q$8:$Q$37)&gt;0,SUM(Q12,Q17,Q22,Q27,Q32,Q37),"")</f>
        <v>3405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Moravská Slávia Brno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2024-02-10T19:37:38Z</dcterms:modified>
</cp:coreProperties>
</file>